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БЮДЖЕТНЫЙ\2026\БЮДЖЕТ 2026-2028(формирование)\РД о бюджете  на 2026-2028 от .12.25 №     для отправки в думу\РЕШЕНИЕ ДУМЫ №   -VII от    .12.2025г\Материалы к бюджету 2026-2028 гг\"/>
    </mc:Choice>
  </mc:AlternateContent>
  <xr:revisionPtr revIDLastSave="0" documentId="13_ncr:1_{93AD35C1-24AB-4AFC-A2F1-1E119BECF2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чтение" sheetId="2" r:id="rId1"/>
  </sheets>
  <definedNames>
    <definedName name="_xlnm.Print_Area" localSheetId="0">'1 чтение'!$A$1:$F$45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2" l="1"/>
  <c r="E30" i="2"/>
  <c r="D30" i="2"/>
  <c r="D18" i="2"/>
  <c r="F18" i="2"/>
  <c r="E18" i="2"/>
  <c r="F6" i="2"/>
  <c r="E6" i="2" l="1"/>
  <c r="D6" i="2"/>
</calcChain>
</file>

<file path=xl/sharedStrings.xml><?xml version="1.0" encoding="utf-8"?>
<sst xmlns="http://schemas.openxmlformats.org/spreadsheetml/2006/main" count="56" uniqueCount="26">
  <si>
    <t>РАСЧЕТ РАСПРЕДЕЛЕНИЯ</t>
  </si>
  <si>
    <t>№ п/п</t>
  </si>
  <si>
    <t>№ района</t>
  </si>
  <si>
    <t>Расходы
(Р)</t>
  </si>
  <si>
    <t>Слюдянское  МО</t>
  </si>
  <si>
    <t>Байкальское МО</t>
  </si>
  <si>
    <t>Култукское МО</t>
  </si>
  <si>
    <t>Портбайкальское МО</t>
  </si>
  <si>
    <t>Утуликское МО</t>
  </si>
  <si>
    <t>Новоснежнинское МО</t>
  </si>
  <si>
    <t>Быстринское МО</t>
  </si>
  <si>
    <t>Маритуйское МО</t>
  </si>
  <si>
    <t>Слюдянский муниципальный район, всего</t>
  </si>
  <si>
    <t>-</t>
  </si>
  <si>
    <t>Наименование поселения</t>
  </si>
  <si>
    <t>2026 год</t>
  </si>
  <si>
    <t>2027 год</t>
  </si>
  <si>
    <t xml:space="preserve">субвенций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Слюдянского муниципального района, бюджетам поселений на 2026-2028 годы </t>
  </si>
  <si>
    <t>2028 год</t>
  </si>
  <si>
    <t>Доходы 
(Д)</t>
  </si>
  <si>
    <t>Дотация на выравнивание бюджетной обеспеченности на 2026 год</t>
  </si>
  <si>
    <t>Дотация на выравнивание бюджетной обеспеченности на 2027 год</t>
  </si>
  <si>
    <t>Дотация на выравнивание бюджетной обеспеченности на 2028 год</t>
  </si>
  <si>
    <t xml:space="preserve">Председатель Комитета финансов Слюдянского </t>
  </si>
  <si>
    <t>С.Б. Адамова</t>
  </si>
  <si>
    <t>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</si>
</sst>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.0_ ;[Red]\-#,##0.0\ "/>
    <numFmt numFmtId="166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0" xfId="0" applyNumberFormat="1" applyFont="1" applyFill="1" applyAlignment="1">
      <alignment vertical="center" wrapText="1"/>
    </xf>
    <xf numFmtId="164" fontId="1" fillId="0" borderId="0" xfId="0" applyNumberFormat="1" applyFont="1" applyFill="1" applyAlignment="1">
      <alignment horizontal="centerContinuous" vertical="center" wrapText="1"/>
    </xf>
    <xf numFmtId="0" fontId="1" fillId="0" borderId="0" xfId="0" applyNumberFormat="1" applyFont="1" applyFill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 shrinkToFit="1"/>
    </xf>
    <xf numFmtId="164" fontId="1" fillId="3" borderId="2" xfId="0" applyNumberFormat="1" applyFont="1" applyFill="1" applyBorder="1" applyAlignment="1">
      <alignment vertical="center" shrinkToFit="1"/>
    </xf>
    <xf numFmtId="165" fontId="2" fillId="0" borderId="2" xfId="0" applyNumberFormat="1" applyFont="1" applyFill="1" applyBorder="1" applyAlignment="1">
      <alignment horizontal="center" vertical="center" shrinkToFit="1"/>
    </xf>
    <xf numFmtId="164" fontId="1" fillId="0" borderId="0" xfId="0" applyNumberFormat="1" applyFont="1" applyFill="1" applyAlignment="1">
      <alignment vertical="center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 applyProtection="1">
      <alignment shrinkToFit="1"/>
      <protection locked="0"/>
    </xf>
    <xf numFmtId="166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0" xfId="0" applyNumberFormat="1" applyFont="1" applyFill="1" applyAlignment="1">
      <alignment horizontal="center" vertical="center" wrapText="1"/>
    </xf>
    <xf numFmtId="164" fontId="1" fillId="3" borderId="0" xfId="0" applyNumberFormat="1" applyFont="1" applyFill="1" applyAlignment="1">
      <alignment vertical="center" wrapText="1"/>
    </xf>
    <xf numFmtId="165" fontId="1" fillId="0" borderId="0" xfId="0" applyNumberFormat="1" applyFont="1" applyFill="1" applyAlignment="1">
      <alignment vertical="center" wrapText="1"/>
    </xf>
    <xf numFmtId="164" fontId="2" fillId="0" borderId="2" xfId="0" applyNumberFormat="1" applyFont="1" applyFill="1" applyBorder="1" applyAlignment="1">
      <alignment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3" xfId="0" applyNumberFormat="1" applyFont="1" applyFill="1" applyBorder="1" applyAlignment="1">
      <alignment horizontal="center" vertical="center" wrapText="1" shrinkToFit="1"/>
    </xf>
    <xf numFmtId="0" fontId="1" fillId="3" borderId="1" xfId="0" applyNumberFormat="1" applyFont="1" applyFill="1" applyBorder="1" applyAlignment="1">
      <alignment horizontal="center" vertical="center" wrapText="1" shrinkToFit="1"/>
    </xf>
    <xf numFmtId="165" fontId="2" fillId="2" borderId="2" xfId="0" applyNumberFormat="1" applyFont="1" applyFill="1" applyBorder="1" applyAlignment="1">
      <alignment horizontal="center" vertical="center" shrinkToFit="1"/>
    </xf>
    <xf numFmtId="166" fontId="1" fillId="2" borderId="2" xfId="0" applyNumberFormat="1" applyFont="1" applyFill="1" applyBorder="1" applyAlignment="1">
      <alignment horizontal="center" vertical="center" wrapText="1" shrinkToFi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left"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 applyProtection="1">
      <alignment shrinkToFit="1"/>
      <protection locked="0"/>
    </xf>
    <xf numFmtId="166" fontId="1" fillId="2" borderId="0" xfId="0" applyNumberFormat="1" applyFont="1" applyFill="1" applyBorder="1" applyAlignment="1">
      <alignment horizontal="center" vertical="center" wrapText="1" shrinkToFit="1"/>
    </xf>
    <xf numFmtId="166" fontId="1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workbookViewId="0">
      <selection sqref="A1:F45"/>
    </sheetView>
  </sheetViews>
  <sheetFormatPr defaultRowHeight="15" x14ac:dyDescent="0.25"/>
  <cols>
    <col min="1" max="1" width="3.85546875" style="1" customWidth="1"/>
    <col min="2" max="2" width="4.5703125" style="12" hidden="1" customWidth="1"/>
    <col min="3" max="3" width="38.7109375" style="1" customWidth="1"/>
    <col min="4" max="5" width="18.28515625" style="1" customWidth="1"/>
    <col min="6" max="6" width="35.5703125" style="1" customWidth="1"/>
    <col min="7" max="16384" width="9.140625" style="1"/>
  </cols>
  <sheetData>
    <row r="1" spans="1:6" ht="18.75" customHeight="1" x14ac:dyDescent="0.25">
      <c r="A1" s="21" t="s">
        <v>0</v>
      </c>
      <c r="B1" s="21"/>
      <c r="C1" s="21"/>
      <c r="D1" s="21"/>
      <c r="E1" s="21"/>
      <c r="F1" s="21"/>
    </row>
    <row r="2" spans="1:6" ht="55.5" customHeight="1" x14ac:dyDescent="0.25">
      <c r="A2" s="22" t="s">
        <v>17</v>
      </c>
      <c r="B2" s="22"/>
      <c r="C2" s="22"/>
      <c r="D2" s="22"/>
      <c r="E2" s="22"/>
      <c r="F2" s="22"/>
    </row>
    <row r="3" spans="1:6" s="2" customFormat="1" ht="21.75" customHeight="1" x14ac:dyDescent="0.25">
      <c r="A3" s="23"/>
      <c r="B3" s="23"/>
      <c r="C3" s="23"/>
      <c r="D3" s="23"/>
      <c r="E3" s="23"/>
      <c r="F3" s="23"/>
    </row>
    <row r="4" spans="1:6" ht="12.75" customHeight="1" x14ac:dyDescent="0.25">
      <c r="A4" s="20" t="s">
        <v>15</v>
      </c>
      <c r="B4" s="20"/>
      <c r="C4" s="20"/>
      <c r="D4" s="20"/>
      <c r="E4" s="20"/>
      <c r="F4" s="20"/>
    </row>
    <row r="5" spans="1:6" s="3" customFormat="1" ht="45" x14ac:dyDescent="0.25">
      <c r="A5" s="15" t="s">
        <v>1</v>
      </c>
      <c r="B5" s="17" t="s">
        <v>2</v>
      </c>
      <c r="C5" s="15" t="s">
        <v>14</v>
      </c>
      <c r="D5" s="15" t="s">
        <v>19</v>
      </c>
      <c r="E5" s="15" t="s">
        <v>3</v>
      </c>
      <c r="F5" s="16" t="s">
        <v>20</v>
      </c>
    </row>
    <row r="6" spans="1:6" s="7" customFormat="1" ht="28.5" x14ac:dyDescent="0.2">
      <c r="A6" s="4" t="s">
        <v>13</v>
      </c>
      <c r="B6" s="5">
        <v>27</v>
      </c>
      <c r="C6" s="14" t="s">
        <v>12</v>
      </c>
      <c r="D6" s="18">
        <f t="shared" ref="D6:E6" si="0">SUM(D7:D14)</f>
        <v>276086.15000000002</v>
      </c>
      <c r="E6" s="18">
        <f t="shared" si="0"/>
        <v>518433</v>
      </c>
      <c r="F6" s="6">
        <f>SUM(F7:F14)</f>
        <v>224357.69999999998</v>
      </c>
    </row>
    <row r="7" spans="1:6" s="11" customFormat="1" x14ac:dyDescent="0.25">
      <c r="A7" s="8">
        <v>1</v>
      </c>
      <c r="B7" s="8"/>
      <c r="C7" s="9" t="s">
        <v>4</v>
      </c>
      <c r="D7" s="19">
        <v>99353.73</v>
      </c>
      <c r="E7" s="19">
        <v>161365</v>
      </c>
      <c r="F7" s="10">
        <v>57408.2</v>
      </c>
    </row>
    <row r="8" spans="1:6" s="11" customFormat="1" x14ac:dyDescent="0.25">
      <c r="A8" s="8">
        <v>2</v>
      </c>
      <c r="B8" s="8"/>
      <c r="C8" s="9" t="s">
        <v>5</v>
      </c>
      <c r="D8" s="19">
        <v>146993.25</v>
      </c>
      <c r="E8" s="19">
        <v>241005</v>
      </c>
      <c r="F8" s="10">
        <v>87033.4</v>
      </c>
    </row>
    <row r="9" spans="1:6" s="11" customFormat="1" x14ac:dyDescent="0.25">
      <c r="A9" s="8">
        <v>3</v>
      </c>
      <c r="B9" s="8"/>
      <c r="C9" s="9" t="s">
        <v>6</v>
      </c>
      <c r="D9" s="19">
        <v>20463.77</v>
      </c>
      <c r="E9" s="19">
        <v>48685</v>
      </c>
      <c r="F9" s="10">
        <v>26126.400000000001</v>
      </c>
    </row>
    <row r="10" spans="1:6" s="11" customFormat="1" x14ac:dyDescent="0.25">
      <c r="A10" s="8">
        <v>4</v>
      </c>
      <c r="B10" s="8"/>
      <c r="C10" s="9" t="s">
        <v>7</v>
      </c>
      <c r="D10" s="19">
        <v>2171.2199999999998</v>
      </c>
      <c r="E10" s="19">
        <v>15653</v>
      </c>
      <c r="F10" s="10">
        <v>12481</v>
      </c>
    </row>
    <row r="11" spans="1:6" s="11" customFormat="1" x14ac:dyDescent="0.25">
      <c r="A11" s="8">
        <v>6</v>
      </c>
      <c r="B11" s="8"/>
      <c r="C11" s="9" t="s">
        <v>9</v>
      </c>
      <c r="D11" s="19">
        <v>1757.78</v>
      </c>
      <c r="E11" s="19">
        <v>13259</v>
      </c>
      <c r="F11" s="10">
        <v>10647.5</v>
      </c>
    </row>
    <row r="12" spans="1:6" s="11" customFormat="1" x14ac:dyDescent="0.25">
      <c r="A12" s="8">
        <v>5</v>
      </c>
      <c r="B12" s="8"/>
      <c r="C12" s="9" t="s">
        <v>8</v>
      </c>
      <c r="D12" s="19">
        <v>3319.56</v>
      </c>
      <c r="E12" s="19">
        <v>17616</v>
      </c>
      <c r="F12" s="10">
        <v>13235.2</v>
      </c>
    </row>
    <row r="13" spans="1:6" s="11" customFormat="1" x14ac:dyDescent="0.25">
      <c r="A13" s="8">
        <v>7</v>
      </c>
      <c r="B13" s="8"/>
      <c r="C13" s="9" t="s">
        <v>10</v>
      </c>
      <c r="D13" s="19">
        <v>1739.58</v>
      </c>
      <c r="E13" s="19">
        <v>16092</v>
      </c>
      <c r="F13" s="10">
        <v>13287.1</v>
      </c>
    </row>
    <row r="14" spans="1:6" s="11" customFormat="1" x14ac:dyDescent="0.25">
      <c r="A14" s="8">
        <v>8</v>
      </c>
      <c r="B14" s="8"/>
      <c r="C14" s="9" t="s">
        <v>11</v>
      </c>
      <c r="D14" s="19">
        <v>287.26</v>
      </c>
      <c r="E14" s="19">
        <v>4758</v>
      </c>
      <c r="F14" s="10">
        <v>4138.8999999999996</v>
      </c>
    </row>
    <row r="15" spans="1:6" x14ac:dyDescent="0.25">
      <c r="F15" s="13"/>
    </row>
    <row r="16" spans="1:6" x14ac:dyDescent="0.25">
      <c r="A16" s="20" t="s">
        <v>16</v>
      </c>
      <c r="B16" s="20"/>
      <c r="C16" s="20"/>
      <c r="D16" s="20"/>
      <c r="E16" s="20"/>
      <c r="F16" s="20"/>
    </row>
    <row r="17" spans="1:6" ht="45.75" customHeight="1" x14ac:dyDescent="0.25">
      <c r="A17" s="15" t="s">
        <v>1</v>
      </c>
      <c r="B17" s="17" t="s">
        <v>2</v>
      </c>
      <c r="C17" s="15" t="s">
        <v>14</v>
      </c>
      <c r="D17" s="15" t="s">
        <v>19</v>
      </c>
      <c r="E17" s="15" t="s">
        <v>3</v>
      </c>
      <c r="F17" s="16" t="s">
        <v>21</v>
      </c>
    </row>
    <row r="18" spans="1:6" ht="28.5" x14ac:dyDescent="0.2">
      <c r="A18" s="4" t="s">
        <v>13</v>
      </c>
      <c r="B18" s="5">
        <v>27</v>
      </c>
      <c r="C18" s="14" t="s">
        <v>12</v>
      </c>
      <c r="D18" s="18">
        <f>SUM(D19:D26)</f>
        <v>274960.20000000007</v>
      </c>
      <c r="E18" s="18">
        <f t="shared" ref="E18" si="1">SUM(E19:E26)</f>
        <v>518433</v>
      </c>
      <c r="F18" s="6">
        <f>SUM(F19:F26)</f>
        <v>178838.7</v>
      </c>
    </row>
    <row r="19" spans="1:6" x14ac:dyDescent="0.25">
      <c r="A19" s="8">
        <v>1</v>
      </c>
      <c r="B19" s="8"/>
      <c r="C19" s="9" t="s">
        <v>4</v>
      </c>
      <c r="D19" s="19">
        <v>99028.800000000003</v>
      </c>
      <c r="E19" s="19">
        <v>161365</v>
      </c>
      <c r="F19" s="10">
        <v>45788</v>
      </c>
    </row>
    <row r="20" spans="1:6" x14ac:dyDescent="0.25">
      <c r="A20" s="8">
        <v>2</v>
      </c>
      <c r="B20" s="8"/>
      <c r="C20" s="9" t="s">
        <v>5</v>
      </c>
      <c r="D20" s="19">
        <v>146343.6</v>
      </c>
      <c r="E20" s="19">
        <v>241005</v>
      </c>
      <c r="F20" s="10">
        <v>69531.899999999994</v>
      </c>
    </row>
    <row r="21" spans="1:6" x14ac:dyDescent="0.25">
      <c r="A21" s="8">
        <v>3</v>
      </c>
      <c r="B21" s="8"/>
      <c r="C21" s="9" t="s">
        <v>6</v>
      </c>
      <c r="D21" s="19">
        <v>20390.5</v>
      </c>
      <c r="E21" s="19">
        <v>48685</v>
      </c>
      <c r="F21" s="10">
        <v>20783.2</v>
      </c>
    </row>
    <row r="22" spans="1:6" x14ac:dyDescent="0.25">
      <c r="A22" s="8">
        <v>4</v>
      </c>
      <c r="B22" s="8"/>
      <c r="C22" s="9" t="s">
        <v>7</v>
      </c>
      <c r="D22" s="19">
        <v>2151.6999999999998</v>
      </c>
      <c r="E22" s="19">
        <v>15653</v>
      </c>
      <c r="F22" s="10">
        <v>9917.1</v>
      </c>
    </row>
    <row r="23" spans="1:6" x14ac:dyDescent="0.25">
      <c r="A23" s="8">
        <v>6</v>
      </c>
      <c r="B23" s="8"/>
      <c r="C23" s="9" t="s">
        <v>9</v>
      </c>
      <c r="D23" s="19">
        <v>1743.2</v>
      </c>
      <c r="E23" s="19">
        <v>13259</v>
      </c>
      <c r="F23" s="10">
        <v>8458.7000000000007</v>
      </c>
    </row>
    <row r="24" spans="1:6" x14ac:dyDescent="0.25">
      <c r="A24" s="8">
        <v>5</v>
      </c>
      <c r="B24" s="8"/>
      <c r="C24" s="9" t="s">
        <v>8</v>
      </c>
      <c r="D24" s="19">
        <v>3295.4</v>
      </c>
      <c r="E24" s="19">
        <v>17616</v>
      </c>
      <c r="F24" s="10">
        <v>10518.9</v>
      </c>
    </row>
    <row r="25" spans="1:6" x14ac:dyDescent="0.25">
      <c r="A25" s="8">
        <v>7</v>
      </c>
      <c r="B25" s="8"/>
      <c r="C25" s="9" t="s">
        <v>10</v>
      </c>
      <c r="D25" s="19">
        <v>1722.3</v>
      </c>
      <c r="E25" s="19">
        <v>16092</v>
      </c>
      <c r="F25" s="10">
        <v>10555.1</v>
      </c>
    </row>
    <row r="26" spans="1:6" x14ac:dyDescent="0.25">
      <c r="A26" s="8">
        <v>8</v>
      </c>
      <c r="B26" s="8"/>
      <c r="C26" s="9" t="s">
        <v>11</v>
      </c>
      <c r="D26" s="19">
        <v>284.7</v>
      </c>
      <c r="E26" s="19">
        <v>4758</v>
      </c>
      <c r="F26" s="10">
        <v>3285.8</v>
      </c>
    </row>
    <row r="28" spans="1:6" x14ac:dyDescent="0.25">
      <c r="A28" s="20" t="s">
        <v>18</v>
      </c>
      <c r="B28" s="20"/>
      <c r="C28" s="20"/>
      <c r="D28" s="20"/>
      <c r="E28" s="20"/>
      <c r="F28" s="20"/>
    </row>
    <row r="29" spans="1:6" ht="45" x14ac:dyDescent="0.25">
      <c r="A29" s="15" t="s">
        <v>1</v>
      </c>
      <c r="B29" s="17" t="s">
        <v>2</v>
      </c>
      <c r="C29" s="15" t="s">
        <v>14</v>
      </c>
      <c r="D29" s="15" t="s">
        <v>19</v>
      </c>
      <c r="E29" s="15" t="s">
        <v>3</v>
      </c>
      <c r="F29" s="16" t="s">
        <v>22</v>
      </c>
    </row>
    <row r="30" spans="1:6" ht="28.5" x14ac:dyDescent="0.2">
      <c r="A30" s="4" t="s">
        <v>13</v>
      </c>
      <c r="B30" s="5">
        <v>27</v>
      </c>
      <c r="C30" s="14" t="s">
        <v>12</v>
      </c>
      <c r="D30" s="18">
        <f>SUM(D31:D38)</f>
        <v>274570.8</v>
      </c>
      <c r="E30" s="18">
        <f t="shared" ref="E30" si="2">SUM(E31:E38)</f>
        <v>518433</v>
      </c>
      <c r="F30" s="6">
        <f>SUM(F31:F38)</f>
        <v>179033.00000000003</v>
      </c>
    </row>
    <row r="31" spans="1:6" x14ac:dyDescent="0.25">
      <c r="A31" s="8">
        <v>1</v>
      </c>
      <c r="B31" s="8"/>
      <c r="C31" s="9" t="s">
        <v>4</v>
      </c>
      <c r="D31" s="19">
        <v>98916.4</v>
      </c>
      <c r="E31" s="19">
        <v>161365</v>
      </c>
      <c r="F31" s="10">
        <v>45847</v>
      </c>
    </row>
    <row r="32" spans="1:6" x14ac:dyDescent="0.25">
      <c r="A32" s="8">
        <v>2</v>
      </c>
      <c r="B32" s="8"/>
      <c r="C32" s="9" t="s">
        <v>5</v>
      </c>
      <c r="D32" s="19">
        <v>146119</v>
      </c>
      <c r="E32" s="19">
        <v>241005</v>
      </c>
      <c r="F32" s="10">
        <v>69661.2</v>
      </c>
    </row>
    <row r="33" spans="1:6" x14ac:dyDescent="0.25">
      <c r="A33" s="8">
        <v>3</v>
      </c>
      <c r="B33" s="8"/>
      <c r="C33" s="9" t="s">
        <v>6</v>
      </c>
      <c r="D33" s="19">
        <v>20365.2</v>
      </c>
      <c r="E33" s="19">
        <v>48685</v>
      </c>
      <c r="F33" s="10">
        <v>20791.2</v>
      </c>
    </row>
    <row r="34" spans="1:6" x14ac:dyDescent="0.25">
      <c r="A34" s="8">
        <v>4</v>
      </c>
      <c r="B34" s="8"/>
      <c r="C34" s="9" t="s">
        <v>7</v>
      </c>
      <c r="D34" s="19">
        <v>2144.9</v>
      </c>
      <c r="E34" s="19">
        <v>15653</v>
      </c>
      <c r="F34" s="10">
        <v>9917.1</v>
      </c>
    </row>
    <row r="35" spans="1:6" x14ac:dyDescent="0.25">
      <c r="A35" s="8">
        <v>6</v>
      </c>
      <c r="B35" s="8"/>
      <c r="C35" s="9" t="s">
        <v>9</v>
      </c>
      <c r="D35" s="19">
        <v>1738.1</v>
      </c>
      <c r="E35" s="19">
        <v>13259</v>
      </c>
      <c r="F35" s="10">
        <v>8458.1</v>
      </c>
    </row>
    <row r="36" spans="1:6" x14ac:dyDescent="0.25">
      <c r="A36" s="8">
        <v>5</v>
      </c>
      <c r="B36" s="8"/>
      <c r="C36" s="9" t="s">
        <v>8</v>
      </c>
      <c r="D36" s="19">
        <v>3287</v>
      </c>
      <c r="E36" s="19">
        <v>17616</v>
      </c>
      <c r="F36" s="10">
        <v>10519.7</v>
      </c>
    </row>
    <row r="37" spans="1:6" x14ac:dyDescent="0.25">
      <c r="A37" s="8">
        <v>7</v>
      </c>
      <c r="B37" s="8"/>
      <c r="C37" s="9" t="s">
        <v>10</v>
      </c>
      <c r="D37" s="19">
        <v>1716.3</v>
      </c>
      <c r="E37" s="19">
        <v>16092</v>
      </c>
      <c r="F37" s="10">
        <v>10554</v>
      </c>
    </row>
    <row r="38" spans="1:6" x14ac:dyDescent="0.25">
      <c r="A38" s="8">
        <v>8</v>
      </c>
      <c r="B38" s="8"/>
      <c r="C38" s="9" t="s">
        <v>11</v>
      </c>
      <c r="D38" s="19">
        <v>283.89999999999998</v>
      </c>
      <c r="E38" s="19">
        <v>4758</v>
      </c>
      <c r="F38" s="10">
        <v>3284.7</v>
      </c>
    </row>
    <row r="39" spans="1:6" x14ac:dyDescent="0.25">
      <c r="A39" s="27"/>
      <c r="B39" s="27"/>
      <c r="C39" s="28"/>
      <c r="D39" s="29"/>
      <c r="E39" s="29"/>
      <c r="F39" s="30"/>
    </row>
    <row r="40" spans="1:6" x14ac:dyDescent="0.25">
      <c r="A40" s="27"/>
      <c r="B40" s="27"/>
      <c r="C40" s="28"/>
      <c r="D40" s="29"/>
      <c r="E40" s="29"/>
      <c r="F40" s="30"/>
    </row>
    <row r="43" spans="1:6" x14ac:dyDescent="0.25">
      <c r="A43" s="24" t="s">
        <v>23</v>
      </c>
      <c r="B43" s="24"/>
      <c r="C43" s="24"/>
      <c r="D43" s="24"/>
      <c r="E43" s="25"/>
      <c r="F43" s="26" t="s">
        <v>24</v>
      </c>
    </row>
    <row r="44" spans="1:6" x14ac:dyDescent="0.25">
      <c r="A44" s="24" t="s">
        <v>25</v>
      </c>
      <c r="B44" s="24"/>
      <c r="C44" s="24"/>
      <c r="D44" s="24"/>
      <c r="E44" s="25"/>
      <c r="F44" s="25"/>
    </row>
  </sheetData>
  <mergeCells count="8">
    <mergeCell ref="A43:D43"/>
    <mergeCell ref="A44:D44"/>
    <mergeCell ref="A4:F4"/>
    <mergeCell ref="A16:F16"/>
    <mergeCell ref="A28:F28"/>
    <mergeCell ref="A1:F1"/>
    <mergeCell ref="A2:F2"/>
    <mergeCell ref="A3:F3"/>
  </mergeCells>
  <conditionalFormatting sqref="C6">
    <cfRule type="cellIs" dxfId="2" priority="6" stopIfTrue="1" operator="equal">
      <formula>0</formula>
    </cfRule>
  </conditionalFormatting>
  <conditionalFormatting sqref="C18">
    <cfRule type="cellIs" dxfId="1" priority="2" stopIfTrue="1" operator="equal">
      <formula>0</formula>
    </cfRule>
  </conditionalFormatting>
  <conditionalFormatting sqref="C30">
    <cfRule type="cellIs" dxfId="0" priority="1" stopIfTrue="1" operator="equal">
      <formula>0</formula>
    </cfRule>
  </conditionalFormatting>
  <pageMargins left="0.7" right="0.28000000000000003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чтение</vt:lpstr>
      <vt:lpstr>'1 чтение'!Область_печати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econ11</dc:creator>
  <cp:lastModifiedBy>econ11</cp:lastModifiedBy>
  <cp:lastPrinted>2025-11-13T05:43:08Z</cp:lastPrinted>
  <dcterms:created xsi:type="dcterms:W3CDTF">2021-11-15T05:34:53Z</dcterms:created>
  <dcterms:modified xsi:type="dcterms:W3CDTF">2025-11-13T05:43:10Z</dcterms:modified>
</cp:coreProperties>
</file>